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реконструкция коллектора УКС\На сайт\обоснование НМЦК\"/>
    </mc:Choice>
  </mc:AlternateContent>
  <xr:revisionPtr revIDLastSave="0" documentId="13_ncr:1_{CB01656A-4CE6-4D87-812C-838D3BBB845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79021"/>
</workbook>
</file>

<file path=xl/calcChain.xml><?xml version="1.0" encoding="utf-8"?>
<calcChain xmlns="http://schemas.openxmlformats.org/spreadsheetml/2006/main">
  <c r="G36" i="1" l="1"/>
  <c r="G38" i="1"/>
  <c r="G40" i="1"/>
  <c r="G26" i="1"/>
  <c r="G28" i="1"/>
  <c r="G18" i="1"/>
  <c r="G16" i="1"/>
  <c r="G14" i="1"/>
  <c r="G29" i="1" l="1"/>
  <c r="G19" i="1" l="1"/>
  <c r="G41" i="1" l="1"/>
  <c r="G42" i="1" s="1"/>
  <c r="G43" i="1" s="1"/>
  <c r="G44" i="1" l="1"/>
  <c r="G45" i="1" s="1"/>
  <c r="G30" i="1" l="1"/>
  <c r="G31" i="1" s="1"/>
  <c r="G32" i="1" l="1"/>
  <c r="G33" i="1" s="1"/>
  <c r="G20" i="1" l="1"/>
  <c r="G21" i="1" s="1"/>
  <c r="G22" i="1" s="1"/>
  <c r="G23" i="1" s="1"/>
  <c r="G46" i="1" s="1"/>
</calcChain>
</file>

<file path=xl/sharedStrings.xml><?xml version="1.0" encoding="utf-8"?>
<sst xmlns="http://schemas.openxmlformats.org/spreadsheetml/2006/main" count="55" uniqueCount="34">
  <si>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</si>
  <si>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</si>
  <si>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</si>
  <si>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</si>
  <si>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</si>
  <si>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</si>
  <si>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</si>
  <si>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Начальная (максимальная) цена контракта с НДС</t>
  </si>
  <si>
    <t>(наименование объекта)</t>
  </si>
  <si>
    <t>шт</t>
  </si>
  <si>
    <t>НДС 20%</t>
  </si>
  <si>
    <t>Итого по 1 этапу с НДС</t>
  </si>
  <si>
    <t>Итого:</t>
  </si>
  <si>
    <t>Проект Сметы контракта</t>
  </si>
  <si>
    <t>ЛСР № 06-01-01</t>
  </si>
  <si>
    <t>1 этап (2025 год)</t>
  </si>
  <si>
    <t>Раздел. 1 Канализация К1</t>
  </si>
  <si>
    <t>Устройство круглых сборных железобетонных канализационных колодцев диаметром: 2 м в мокрых грунтах</t>
  </si>
  <si>
    <t>Ремонт круглых сборных железобетонных канализационных колодцев диаметром: 2 м в мокрых грунтах</t>
  </si>
  <si>
    <t xml:space="preserve">Раздел 3. Устройство новых колодцев </t>
  </si>
  <si>
    <t>Непредвиденные затраты 3%</t>
  </si>
  <si>
    <t>Итого  с непредвиденными затратами</t>
  </si>
  <si>
    <t>2 этап (2026 год)</t>
  </si>
  <si>
    <t>Итого по 2 этапу с НДС</t>
  </si>
  <si>
    <t>3 этап (2027 год)</t>
  </si>
  <si>
    <t xml:space="preserve">Раздел 2. Ремонт колодцев Д2000 мм - 43 КР л11 </t>
  </si>
  <si>
    <t>Итого по 3 этапу с НДС</t>
  </si>
  <si>
    <t xml:space="preserve">Выполнение строительно-монтажных работ по объекту «Реконструкция канализационного коллектора </t>
  </si>
  <si>
    <t>по проспекту Ленина от ул. Сельмашской до КНС-5 в городе Рубцовске Алтайского края»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</si>
  <si>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- 1 этап 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</si>
  <si>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- 2 этап </t>
  </si>
  <si>
    <t>Коиплекс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600 мм,1000 мм (с восстановлением колодцев) - 3 этап</t>
  </si>
  <si>
    <t xml:space="preserve">Раздел 2. Ремонт колодцев Д2000 мм - 9 КР л11 </t>
  </si>
  <si>
    <t xml:space="preserve">Раздел 2. Ремонт колодцев Д2000 мм -14 КР л11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</si>
</sst>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2" fontId="0" fillId="0" borderId="0" xfId="0" applyNumberFormat="1"/>
    <xf numFmtId="164" fontId="0" fillId="0" borderId="0" xfId="0" applyNumberFormat="1"/>
    <xf numFmtId="2" fontId="2" fillId="2" borderId="2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right" wrapText="1"/>
    </xf>
    <xf numFmtId="2" fontId="2" fillId="2" borderId="3" xfId="0" applyNumberFormat="1" applyFont="1" applyFill="1" applyBorder="1" applyAlignment="1">
      <alignment horizontal="right" wrapText="1"/>
    </xf>
    <xf numFmtId="0" fontId="1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wrapText="1"/>
    </xf>
    <xf numFmtId="0" fontId="0" fillId="0" borderId="0" xfId="0" applyBorder="1"/>
    <xf numFmtId="0" fontId="1" fillId="2" borderId="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2" fontId="1" fillId="0" borderId="10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right" wrapText="1"/>
    </xf>
    <xf numFmtId="2" fontId="1" fillId="2" borderId="11" xfId="0" applyNumberFormat="1" applyFont="1" applyFill="1" applyBorder="1" applyAlignment="1">
      <alignment horizontal="right" wrapText="1"/>
    </xf>
    <xf numFmtId="0" fontId="1" fillId="2" borderId="12" xfId="0" applyFont="1" applyFill="1" applyBorder="1" applyAlignment="1">
      <alignment horizontal="center" vertical="top" wrapText="1"/>
    </xf>
    <xf numFmtId="1" fontId="0" fillId="0" borderId="0" xfId="0" applyNumberFormat="1"/>
    <xf numFmtId="0" fontId="0" fillId="0" borderId="0" xfId="0" applyFont="1"/>
    <xf numFmtId="0" fontId="2" fillId="2" borderId="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2" fontId="1" fillId="2" borderId="5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wrapText="1"/>
    </xf>
    <xf numFmtId="0" fontId="1" fillId="0" borderId="14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2" fontId="2" fillId="0" borderId="3" xfId="0" applyNumberFormat="1" applyFont="1" applyFill="1" applyBorder="1" applyAlignment="1">
      <alignment horizontal="right" wrapText="1"/>
    </xf>
    <xf numFmtId="2" fontId="2" fillId="2" borderId="10" xfId="0" applyNumberFormat="1" applyFont="1" applyFill="1" applyBorder="1" applyAlignment="1">
      <alignment horizontal="right" wrapText="1"/>
    </xf>
    <xf numFmtId="0" fontId="1" fillId="0" borderId="0" xfId="0" applyFont="1"/>
    <xf numFmtId="0" fontId="1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topLeftCell="A40" zoomScaleNormal="100" workbookViewId="0">
      <selection activeCell="H8" sqref="H8"/>
    </sheetView>
  </sheetViews>
  <sheetFormatPr defaultRowHeight="13.2" x14ac:dyDescent="0.25"/>
  <cols>
    <col min="1" max="1" width="4.6640625" customWidth="1"/>
    <col min="2" max="2" width="5.6640625" customWidth="1"/>
    <col min="3" max="3" width="57.6640625" customWidth="1"/>
    <col min="4" max="4" width="9.6640625" customWidth="1"/>
    <col min="5" max="5" width="10.6640625" customWidth="1"/>
    <col min="6" max="6" width="14.33203125" customWidth="1"/>
    <col min="7" max="7" width="18.6640625" customWidth="1"/>
    <col min="9" max="9" width="20.88671875" bestFit="1" customWidth="1"/>
    <col min="10" max="10" width="11.55468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1" spans="1:9" ht="15.6" x14ac:dyDescent="0.3">
      <c r="D1" s="81"/>
      <c r="E1" s="81"/>
      <c r="F1" s="81"/>
      <c r="G1" s="81"/>
    </row>
    <row r="2" spans="1:9" ht="15.6" x14ac:dyDescent="0.3">
      <c r="D2" s="81"/>
      <c r="E2" s="81"/>
      <c r="F2" s="81"/>
      <c r="G2" s="81"/>
    </row>
    <row r="3" spans="1:9" ht="15.6" x14ac:dyDescent="0.3">
      <c r="B3" s="86" t="s">
        <v>13</v>
      </c>
      <c r="C3" s="86"/>
      <c r="D3" s="68"/>
      <c r="E3" s="68"/>
      <c r="F3" s="68"/>
      <c r="G3" s="68"/>
    </row>
    <row r="4" spans="1:9" ht="15.6" x14ac:dyDescent="0.3">
      <c r="B4" s="82" t="s">
        <v>27</v>
      </c>
      <c r="C4" s="82"/>
      <c r="D4" s="82"/>
      <c r="E4" s="82"/>
      <c r="F4" s="82"/>
      <c r="G4" s="82"/>
    </row>
    <row r="5" spans="1:9" ht="15.6" x14ac:dyDescent="0.3">
      <c r="B5" s="82" t="s">
        <v>28</v>
      </c>
      <c r="C5" s="82"/>
      <c r="D5" s="82"/>
      <c r="E5" s="82"/>
      <c r="F5" s="82"/>
      <c r="G5" s="82"/>
    </row>
    <row r="6" spans="1:9" ht="15.6" x14ac:dyDescent="0.3">
      <c r="B6" s="86" t="s">
        <v>8</v>
      </c>
      <c r="C6" s="86"/>
      <c r="D6" s="86"/>
      <c r="E6" s="86"/>
      <c r="F6" s="86"/>
      <c r="G6" s="86"/>
    </row>
    <row r="8" spans="1:9" ht="31.2" x14ac:dyDescent="0.25">
      <c r="B8" s="87" t="s">
        <v>0</v>
      </c>
      <c r="C8" s="11" t="s">
        <v>1</v>
      </c>
      <c r="D8" s="89" t="s">
        <v>2</v>
      </c>
      <c r="E8" s="89" t="s">
        <v>3</v>
      </c>
      <c r="F8" s="91" t="s">
        <v>4</v>
      </c>
      <c r="G8" s="92"/>
    </row>
    <row r="9" spans="1:9" ht="15.6" x14ac:dyDescent="0.25">
      <c r="B9" s="88"/>
      <c r="C9" s="12"/>
      <c r="D9" s="90"/>
      <c r="E9" s="90"/>
      <c r="F9" s="15" t="s">
        <v>5</v>
      </c>
      <c r="G9" s="16" t="s">
        <v>6</v>
      </c>
    </row>
    <row r="10" spans="1:9" ht="15.6" x14ac:dyDescent="0.3">
      <c r="B10" s="22">
        <v>1</v>
      </c>
      <c r="C10" s="37">
        <v>2</v>
      </c>
      <c r="D10" s="22">
        <v>3</v>
      </c>
      <c r="E10" s="22">
        <v>4</v>
      </c>
      <c r="F10" s="34">
        <v>5</v>
      </c>
      <c r="G10" s="34">
        <v>6</v>
      </c>
    </row>
    <row r="11" spans="1:9" ht="15.6" x14ac:dyDescent="0.3">
      <c r="B11" s="31"/>
      <c r="C11" s="21" t="s">
        <v>14</v>
      </c>
      <c r="D11" s="7"/>
      <c r="E11" s="7"/>
      <c r="F11" s="13"/>
      <c r="G11" s="23"/>
    </row>
    <row r="12" spans="1:9" ht="15.6" x14ac:dyDescent="0.3">
      <c r="A12" s="36"/>
      <c r="B12" s="38"/>
      <c r="C12" s="51" t="s">
        <v>15</v>
      </c>
      <c r="D12" s="39"/>
      <c r="E12" s="39"/>
      <c r="F12" s="39"/>
      <c r="G12" s="40"/>
    </row>
    <row r="13" spans="1:9" ht="21" customHeight="1" x14ac:dyDescent="0.3">
      <c r="B13" s="35"/>
      <c r="C13" s="78" t="s">
        <v>16</v>
      </c>
      <c r="D13" s="79"/>
      <c r="E13" s="79"/>
      <c r="F13" s="79"/>
      <c r="G13" s="80"/>
    </row>
    <row r="14" spans="1:9" ht="87" customHeight="1" x14ac:dyDescent="0.3">
      <c r="B14" s="6">
        <v>1</v>
      </c>
      <c r="C14" s="70" t="s">
        <v>29</v>
      </c>
      <c r="D14" s="69" t="s">
        <v>9</v>
      </c>
      <c r="E14" s="8">
        <v>1</v>
      </c>
      <c r="F14" s="28">
        <v>103134904</v>
      </c>
      <c r="G14" s="28">
        <f>ROUND(E14*F14,2)</f>
        <v>103134904</v>
      </c>
      <c r="I14" s="2"/>
    </row>
    <row r="15" spans="1:9" ht="26.25" customHeight="1" x14ac:dyDescent="0.25">
      <c r="B15" s="6"/>
      <c r="C15" s="75" t="s">
        <v>32</v>
      </c>
      <c r="D15" s="76"/>
      <c r="E15" s="76"/>
      <c r="F15" s="76"/>
      <c r="G15" s="77"/>
      <c r="I15" s="2"/>
    </row>
    <row r="16" spans="1:9" ht="53.25" customHeight="1" x14ac:dyDescent="0.3">
      <c r="B16" s="6">
        <v>2</v>
      </c>
      <c r="C16" s="72" t="s">
        <v>18</v>
      </c>
      <c r="D16" s="69" t="s">
        <v>9</v>
      </c>
      <c r="E16" s="73">
        <v>9</v>
      </c>
      <c r="F16" s="71">
        <v>58138.92</v>
      </c>
      <c r="G16" s="74">
        <f>ROUND(E16*F16,2)</f>
        <v>523250.28</v>
      </c>
      <c r="I16" s="2"/>
    </row>
    <row r="17" spans="2:9" ht="29.25" customHeight="1" x14ac:dyDescent="0.25">
      <c r="B17" s="6"/>
      <c r="C17" s="75" t="s">
        <v>19</v>
      </c>
      <c r="D17" s="76"/>
      <c r="E17" s="76"/>
      <c r="F17" s="76"/>
      <c r="G17" s="77"/>
      <c r="I17" s="2"/>
    </row>
    <row r="18" spans="2:9" ht="54" customHeight="1" x14ac:dyDescent="0.3">
      <c r="B18" s="6">
        <v>3</v>
      </c>
      <c r="C18" s="18" t="s">
        <v>17</v>
      </c>
      <c r="D18" s="14" t="s">
        <v>9</v>
      </c>
      <c r="E18" s="5">
        <v>1</v>
      </c>
      <c r="F18" s="9">
        <v>133409.72</v>
      </c>
      <c r="G18" s="4">
        <f>ROUND(E18*F18,2)</f>
        <v>133409.72</v>
      </c>
      <c r="I18" s="2"/>
    </row>
    <row r="19" spans="2:9" ht="18" customHeight="1" x14ac:dyDescent="0.3">
      <c r="B19" s="6"/>
      <c r="C19" s="18" t="s">
        <v>12</v>
      </c>
      <c r="D19" s="7"/>
      <c r="E19" s="5"/>
      <c r="F19" s="9"/>
      <c r="G19" s="4">
        <f>G14+G16+G18</f>
        <v>103791564</v>
      </c>
      <c r="I19" s="2"/>
    </row>
    <row r="20" spans="2:9" ht="18" customHeight="1" x14ac:dyDescent="0.3">
      <c r="B20" s="6"/>
      <c r="C20" s="18" t="s">
        <v>20</v>
      </c>
      <c r="D20" s="7"/>
      <c r="E20" s="5"/>
      <c r="F20" s="9"/>
      <c r="G20" s="4">
        <f>ROUND(G19*0.03,0)</f>
        <v>3113747</v>
      </c>
      <c r="I20" s="2"/>
    </row>
    <row r="21" spans="2:9" ht="18" customHeight="1" x14ac:dyDescent="0.3">
      <c r="B21" s="6"/>
      <c r="C21" s="44" t="s">
        <v>21</v>
      </c>
      <c r="D21" s="7"/>
      <c r="E21" s="5"/>
      <c r="F21" s="9"/>
      <c r="G21" s="33">
        <f>G19+G20</f>
        <v>106905311</v>
      </c>
      <c r="I21" s="2"/>
    </row>
    <row r="22" spans="2:9" ht="18" customHeight="1" x14ac:dyDescent="0.3">
      <c r="B22" s="6"/>
      <c r="C22" s="20" t="s">
        <v>10</v>
      </c>
      <c r="D22" s="7"/>
      <c r="E22" s="5"/>
      <c r="F22" s="9"/>
      <c r="G22" s="4">
        <f>ROUND(G21*0.2,2)</f>
        <v>21381062.199999999</v>
      </c>
      <c r="I22" s="2"/>
    </row>
    <row r="23" spans="2:9" ht="18" customHeight="1" x14ac:dyDescent="0.3">
      <c r="B23" s="6"/>
      <c r="C23" s="19" t="s">
        <v>11</v>
      </c>
      <c r="D23" s="30"/>
      <c r="E23" s="29"/>
      <c r="F23" s="32"/>
      <c r="G23" s="33">
        <f>SUM(G21:G22)</f>
        <v>128286373.2</v>
      </c>
      <c r="I23" s="2"/>
    </row>
    <row r="24" spans="2:9" ht="18" customHeight="1" x14ac:dyDescent="0.3">
      <c r="B24" s="6"/>
      <c r="C24" s="52" t="s">
        <v>22</v>
      </c>
      <c r="D24" s="30"/>
      <c r="E24" s="29"/>
      <c r="F24" s="32"/>
      <c r="G24" s="33"/>
      <c r="I24" s="2"/>
    </row>
    <row r="25" spans="2:9" ht="21.75" customHeight="1" x14ac:dyDescent="0.3">
      <c r="B25" s="6"/>
      <c r="C25" s="83" t="s">
        <v>16</v>
      </c>
      <c r="D25" s="84"/>
      <c r="E25" s="84"/>
      <c r="F25" s="84"/>
      <c r="G25" s="85"/>
      <c r="I25" s="2"/>
    </row>
    <row r="26" spans="2:9" ht="81.75" customHeight="1" x14ac:dyDescent="0.3">
      <c r="B26" s="6">
        <v>4</v>
      </c>
      <c r="C26" s="27" t="s">
        <v>30</v>
      </c>
      <c r="D26" s="14" t="s">
        <v>9</v>
      </c>
      <c r="E26" s="5">
        <v>1</v>
      </c>
      <c r="F26" s="9">
        <v>164656627.12</v>
      </c>
      <c r="G26" s="9">
        <f>ROUND(E26*F26,2)</f>
        <v>164656627.12</v>
      </c>
      <c r="I26" s="1"/>
    </row>
    <row r="27" spans="2:9" ht="24" customHeight="1" x14ac:dyDescent="0.25">
      <c r="B27" s="6"/>
      <c r="C27" s="75" t="s">
        <v>33</v>
      </c>
      <c r="D27" s="76"/>
      <c r="E27" s="76"/>
      <c r="F27" s="76"/>
      <c r="G27" s="77"/>
      <c r="I27" s="1"/>
    </row>
    <row r="28" spans="2:9" ht="53.25" customHeight="1" x14ac:dyDescent="0.3">
      <c r="B28" s="6">
        <v>5</v>
      </c>
      <c r="C28" s="72" t="s">
        <v>18</v>
      </c>
      <c r="D28" s="69" t="s">
        <v>9</v>
      </c>
      <c r="E28" s="73">
        <v>14</v>
      </c>
      <c r="F28" s="71">
        <v>58138.92</v>
      </c>
      <c r="G28" s="74">
        <f>ROUND(E28*F28,2)</f>
        <v>813944.88</v>
      </c>
      <c r="I28" s="1"/>
    </row>
    <row r="29" spans="2:9" ht="21" customHeight="1" x14ac:dyDescent="0.3">
      <c r="B29" s="6"/>
      <c r="C29" s="18" t="s">
        <v>12</v>
      </c>
      <c r="D29" s="7"/>
      <c r="E29" s="5"/>
      <c r="F29" s="9"/>
      <c r="G29" s="4">
        <f>G26+G28</f>
        <v>165470572</v>
      </c>
      <c r="I29" s="2"/>
    </row>
    <row r="30" spans="2:9" ht="21" customHeight="1" x14ac:dyDescent="0.3">
      <c r="B30" s="48"/>
      <c r="C30" s="18" t="s">
        <v>20</v>
      </c>
      <c r="D30" s="26"/>
      <c r="E30" s="5"/>
      <c r="F30" s="28"/>
      <c r="G30" s="4">
        <f>ROUND(G29*0.03,0)</f>
        <v>4964117</v>
      </c>
      <c r="I30" s="2"/>
    </row>
    <row r="31" spans="2:9" ht="21" customHeight="1" x14ac:dyDescent="0.3">
      <c r="B31" s="48"/>
      <c r="C31" s="53" t="s">
        <v>21</v>
      </c>
      <c r="D31" s="26"/>
      <c r="E31" s="5"/>
      <c r="F31" s="28"/>
      <c r="G31" s="33">
        <f>G29+G30</f>
        <v>170434689</v>
      </c>
      <c r="I31" s="2"/>
    </row>
    <row r="32" spans="2:9" ht="21" customHeight="1" x14ac:dyDescent="0.3">
      <c r="B32" s="48"/>
      <c r="C32" s="20" t="s">
        <v>10</v>
      </c>
      <c r="D32" s="26"/>
      <c r="E32" s="5"/>
      <c r="F32" s="28"/>
      <c r="G32" s="4">
        <f>ROUND(G31*0.2,2)</f>
        <v>34086937.799999997</v>
      </c>
      <c r="I32" s="2"/>
    </row>
    <row r="33" spans="2:21" ht="21" customHeight="1" x14ac:dyDescent="0.3">
      <c r="B33" s="48"/>
      <c r="C33" s="19" t="s">
        <v>23</v>
      </c>
      <c r="D33" s="31"/>
      <c r="E33" s="59"/>
      <c r="F33" s="28"/>
      <c r="G33" s="33">
        <f>G31+G32</f>
        <v>204521626.80000001</v>
      </c>
      <c r="I33" s="2"/>
    </row>
    <row r="34" spans="2:21" ht="21" customHeight="1" x14ac:dyDescent="0.3">
      <c r="B34" s="48"/>
      <c r="C34" s="56" t="s">
        <v>24</v>
      </c>
      <c r="D34" s="31"/>
      <c r="E34" s="59"/>
      <c r="F34" s="4"/>
      <c r="G34" s="33"/>
      <c r="I34" s="2"/>
    </row>
    <row r="35" spans="2:21" ht="21" customHeight="1" x14ac:dyDescent="0.3">
      <c r="B35" s="6"/>
      <c r="C35" s="78" t="s">
        <v>16</v>
      </c>
      <c r="D35" s="79"/>
      <c r="E35" s="79"/>
      <c r="F35" s="79"/>
      <c r="G35" s="80"/>
      <c r="I35" s="2"/>
    </row>
    <row r="36" spans="2:21" ht="102" customHeight="1" x14ac:dyDescent="0.3">
      <c r="B36" s="6">
        <v>6</v>
      </c>
      <c r="C36" s="27" t="s">
        <v>31</v>
      </c>
      <c r="D36" s="14" t="s">
        <v>9</v>
      </c>
      <c r="E36" s="8">
        <v>1</v>
      </c>
      <c r="F36" s="28">
        <v>428311385.10000002</v>
      </c>
      <c r="G36" s="9">
        <f>ROUND(E36*F36,2)</f>
        <v>428311385.10000002</v>
      </c>
      <c r="H36" s="50"/>
      <c r="I36" s="2"/>
    </row>
    <row r="37" spans="2:21" ht="24.75" customHeight="1" x14ac:dyDescent="0.25">
      <c r="B37" s="6"/>
      <c r="C37" s="75" t="s">
        <v>25</v>
      </c>
      <c r="D37" s="76"/>
      <c r="E37" s="76"/>
      <c r="F37" s="76"/>
      <c r="G37" s="77"/>
      <c r="I37" s="2"/>
    </row>
    <row r="38" spans="2:21" ht="51.75" customHeight="1" x14ac:dyDescent="0.3">
      <c r="B38" s="6">
        <v>7</v>
      </c>
      <c r="C38" s="45" t="s">
        <v>18</v>
      </c>
      <c r="D38" s="55" t="s">
        <v>9</v>
      </c>
      <c r="E38" s="46">
        <v>47</v>
      </c>
      <c r="F38" s="28">
        <v>58138.92</v>
      </c>
      <c r="G38" s="47">
        <f>ROUND(E38*F38,2)</f>
        <v>2732529.24</v>
      </c>
      <c r="I38" s="2"/>
    </row>
    <row r="39" spans="2:21" ht="28.5" customHeight="1" x14ac:dyDescent="0.3">
      <c r="B39" s="6"/>
      <c r="C39" s="57" t="s">
        <v>19</v>
      </c>
      <c r="D39" s="7"/>
      <c r="E39" s="5"/>
      <c r="F39" s="58"/>
      <c r="G39" s="4"/>
      <c r="I39" s="2"/>
    </row>
    <row r="40" spans="2:21" ht="49.5" customHeight="1" x14ac:dyDescent="0.3">
      <c r="B40" s="6">
        <v>8</v>
      </c>
      <c r="C40" s="18" t="s">
        <v>17</v>
      </c>
      <c r="D40" s="14" t="s">
        <v>9</v>
      </c>
      <c r="E40" s="5">
        <v>3</v>
      </c>
      <c r="F40" s="9">
        <v>118926.22</v>
      </c>
      <c r="G40" s="4">
        <f>ROUND(E40*F40,2)</f>
        <v>356778.66</v>
      </c>
      <c r="I40" s="2"/>
    </row>
    <row r="41" spans="2:21" ht="21" customHeight="1" x14ac:dyDescent="0.3">
      <c r="B41" s="6"/>
      <c r="C41" s="18" t="s">
        <v>12</v>
      </c>
      <c r="D41" s="7"/>
      <c r="E41" s="10"/>
      <c r="F41" s="9"/>
      <c r="G41" s="9">
        <f>G36+G38+G40</f>
        <v>431400693.00000006</v>
      </c>
      <c r="I41" s="49"/>
    </row>
    <row r="42" spans="2:21" ht="21" customHeight="1" x14ac:dyDescent="0.3">
      <c r="B42" s="48"/>
      <c r="C42" s="18" t="s">
        <v>20</v>
      </c>
      <c r="D42" s="24"/>
      <c r="E42" s="46"/>
      <c r="F42" s="28"/>
      <c r="G42" s="28">
        <f>ROUND(G41*0.03,0)</f>
        <v>12942021</v>
      </c>
      <c r="I42" s="2"/>
    </row>
    <row r="43" spans="2:21" ht="21" customHeight="1" x14ac:dyDescent="0.3">
      <c r="B43" s="48"/>
      <c r="C43" s="54" t="s">
        <v>21</v>
      </c>
      <c r="D43" s="26"/>
      <c r="E43" s="46"/>
      <c r="F43" s="28"/>
      <c r="G43" s="67">
        <f>G41+G42</f>
        <v>444342714.00000006</v>
      </c>
      <c r="I43" s="2"/>
    </row>
    <row r="44" spans="2:21" ht="20.25" customHeight="1" x14ac:dyDescent="0.3">
      <c r="B44" s="25"/>
      <c r="C44" s="20" t="s">
        <v>10</v>
      </c>
      <c r="D44" s="60"/>
      <c r="E44" s="61"/>
      <c r="F44" s="41"/>
      <c r="G44" s="42">
        <f>ROUND(G43*0.2,2)</f>
        <v>88868542.799999997</v>
      </c>
      <c r="I44" s="2"/>
    </row>
    <row r="45" spans="2:21" ht="21.75" customHeight="1" x14ac:dyDescent="0.3">
      <c r="B45" s="43"/>
      <c r="C45" s="57" t="s">
        <v>26</v>
      </c>
      <c r="D45" s="64"/>
      <c r="E45" s="65"/>
      <c r="F45" s="42"/>
      <c r="G45" s="66">
        <f>G43+G44</f>
        <v>533211256.80000007</v>
      </c>
      <c r="I45" s="2"/>
    </row>
    <row r="46" spans="2:21" ht="20.25" customHeight="1" x14ac:dyDescent="0.3">
      <c r="B46" s="17"/>
      <c r="C46" s="62" t="s">
        <v>7</v>
      </c>
      <c r="D46" s="31"/>
      <c r="E46" s="59"/>
      <c r="F46" s="63"/>
      <c r="G46" s="3">
        <f>G23+G33+G45</f>
        <v>866019256.80000007</v>
      </c>
      <c r="K46" s="1"/>
      <c r="U46" s="1"/>
    </row>
  </sheetData>
  <mergeCells count="17">
    <mergeCell ref="C15:G15"/>
    <mergeCell ref="C17:G17"/>
    <mergeCell ref="C27:G27"/>
    <mergeCell ref="C37:G37"/>
    <mergeCell ref="C35:G35"/>
    <mergeCell ref="D1:G1"/>
    <mergeCell ref="D2:G2"/>
    <mergeCell ref="B5:G5"/>
    <mergeCell ref="C25:G25"/>
    <mergeCell ref="B3:C3"/>
    <mergeCell ref="B4:G4"/>
    <mergeCell ref="B6:G6"/>
    <mergeCell ref="B8:B9"/>
    <mergeCell ref="D8:D9"/>
    <mergeCell ref="E8:E9"/>
    <mergeCell ref="F8:G8"/>
    <mergeCell ref="C13:G13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2025-04-22T08:37:45Z</cp:lastPrinted>
  <dcterms:created xsi:type="dcterms:W3CDTF">2022-02-17T02:38:29Z</dcterms:created>
  <dcterms:modified xsi:type="dcterms:W3CDTF">2025-04-22T08:37:47Z</dcterms:modified>
</cp:coreProperties>
</file>